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FILE03\common\Д МТО и марк\НСИЦ\СОГЛАСОВАНИЕ (Ковшура)\2022\ТЗ\ТЭ\0124 03.02.2022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Лист1!$A$1:$M$8</definedName>
  </definedNames>
  <calcPr calcId="152511"/>
</workbook>
</file>

<file path=xl/calcChain.xml><?xml version="1.0" encoding="utf-8"?>
<calcChain xmlns="http://schemas.openxmlformats.org/spreadsheetml/2006/main">
  <c r="M8" i="1" l="1"/>
  <c r="M9" i="1" l="1"/>
  <c r="K7" i="1"/>
  <c r="J7" i="1"/>
  <c r="G7" i="1" l="1"/>
  <c r="I7" i="1" l="1"/>
  <c r="H7" i="1"/>
</calcChain>
</file>

<file path=xl/sharedStrings.xml><?xml version="1.0" encoding="utf-8"?>
<sst xmlns="http://schemas.openxmlformats.org/spreadsheetml/2006/main" count="16" uniqueCount="16">
  <si>
    <t>№ п/п</t>
  </si>
  <si>
    <t>Наименование товара</t>
  </si>
  <si>
    <t>Ед. изм.</t>
  </si>
  <si>
    <t>Рыночная цена за ед. рублей без НДС</t>
  </si>
  <si>
    <t>Приведенные к единому базису рыночные цены за ед. рублей без НДС</t>
  </si>
  <si>
    <t>Плановая 2021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</si>
  <si>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</si>
  <si>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</si>
  <si>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</si>
  <si>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</si>
  <si>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</si>
  <si>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</si>
  <si>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</si>
  <si>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шт</t>
  </si>
  <si>
    <t>Оперативная по Обществу + ИПЦ</t>
  </si>
  <si>
    <t>Кондиционер Loriot LAC-12AS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</si>
</sst>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Fill="1"/>
    <xf numFmtId="0" fontId="4" fillId="0" borderId="0" xfId="0" applyFont="1" applyFill="1"/>
    <xf numFmtId="43" fontId="4" fillId="0" borderId="0" xfId="1" applyFont="1" applyFill="1"/>
    <xf numFmtId="43" fontId="2" fillId="2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2" fontId="4" fillId="0" borderId="0" xfId="0" applyNumberFormat="1" applyFont="1" applyFill="1"/>
    <xf numFmtId="43" fontId="4" fillId="0" borderId="0" xfId="0" applyNumberFormat="1" applyFont="1" applyFill="1"/>
    <xf numFmtId="0" fontId="3" fillId="0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3" fontId="2" fillId="2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right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right" vertical="top"/>
    </xf>
    <xf numFmtId="4" fontId="1" fillId="0" borderId="1" xfId="1" applyNumberFormat="1" applyFont="1" applyFill="1" applyBorder="1" applyAlignment="1">
      <alignment horizontal="right" vertical="center" wrapText="1"/>
    </xf>
    <xf numFmtId="0" fontId="10" fillId="0" borderId="0" xfId="0" applyFont="1" applyFill="1"/>
    <xf numFmtId="4" fontId="8" fillId="0" borderId="1" xfId="0" applyNumberFormat="1" applyFont="1" applyBorder="1" applyAlignment="1">
      <alignment horizontal="right" vertical="center"/>
    </xf>
    <xf numFmtId="4" fontId="0" fillId="0" borderId="1" xfId="0" applyNumberFormat="1" applyFont="1" applyBorder="1" applyAlignment="1">
      <alignment horizontal="right" vertical="center"/>
    </xf>
    <xf numFmtId="4" fontId="3" fillId="3" borderId="1" xfId="0" applyNumberFormat="1" applyFont="1" applyFill="1" applyBorder="1"/>
    <xf numFmtId="3" fontId="6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9"/>
  <sheetViews>
    <sheetView tabSelected="1" zoomScale="70" zoomScaleNormal="70" workbookViewId="0">
      <selection activeCell="P10" sqref="P10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6" width="14.7109375" style="3" customWidth="1"/>
    <col min="7" max="7" width="14.42578125" style="3" hidden="1" customWidth="1"/>
    <col min="8" max="10" width="16" style="2" hidden="1" customWidth="1"/>
    <col min="11" max="11" width="12.140625" style="2" hidden="1" customWidth="1"/>
    <col min="12" max="12" width="17.85546875" style="1" customWidth="1"/>
    <col min="13" max="13" width="14.42578125" style="1" customWidth="1"/>
    <col min="14" max="14" width="13.42578125" style="2" customWidth="1"/>
    <col min="15" max="15" width="9.140625" style="6"/>
    <col min="16" max="21" width="9.140625" style="2"/>
    <col min="22" max="22" width="80.5703125" style="2" customWidth="1"/>
    <col min="23" max="23" width="48.85546875" style="2" customWidth="1"/>
    <col min="24" max="16384" width="9.140625" style="2"/>
  </cols>
  <sheetData>
    <row r="2" spans="1:22" x14ac:dyDescent="0.25">
      <c r="A2" s="1"/>
    </row>
    <row r="3" spans="1:22" ht="15" x14ac:dyDescent="0.25">
      <c r="A3" s="26" t="s">
        <v>7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8"/>
    </row>
    <row r="4" spans="1:22" ht="15.75" customHeight="1" x14ac:dyDescent="0.25"/>
    <row r="5" spans="1:22" ht="38.25" customHeight="1" x14ac:dyDescent="0.25">
      <c r="A5" s="27" t="s">
        <v>0</v>
      </c>
      <c r="B5" s="30" t="s">
        <v>1</v>
      </c>
      <c r="C5" s="27" t="s">
        <v>2</v>
      </c>
      <c r="D5" s="27" t="s">
        <v>8</v>
      </c>
      <c r="E5" s="35" t="s">
        <v>3</v>
      </c>
      <c r="F5" s="36"/>
      <c r="G5" s="33" t="s">
        <v>4</v>
      </c>
      <c r="H5" s="34"/>
      <c r="I5" s="34"/>
      <c r="J5" s="34"/>
      <c r="K5" s="34"/>
      <c r="L5" s="37" t="s">
        <v>10</v>
      </c>
      <c r="M5" s="37"/>
    </row>
    <row r="6" spans="1:22" ht="38.25" customHeight="1" x14ac:dyDescent="0.25">
      <c r="A6" s="28"/>
      <c r="B6" s="31"/>
      <c r="C6" s="28"/>
      <c r="D6" s="28"/>
      <c r="E6" s="35" t="s">
        <v>6</v>
      </c>
      <c r="F6" s="36"/>
      <c r="G6" s="13"/>
      <c r="H6" s="14"/>
      <c r="I6" s="14"/>
      <c r="J6" s="14"/>
      <c r="K6" s="14"/>
      <c r="L6" s="37"/>
      <c r="M6" s="37"/>
    </row>
    <row r="7" spans="1:22" ht="81" customHeight="1" x14ac:dyDescent="0.3">
      <c r="A7" s="29"/>
      <c r="B7" s="32"/>
      <c r="C7" s="29"/>
      <c r="D7" s="29"/>
      <c r="E7" s="4" t="s">
        <v>5</v>
      </c>
      <c r="F7" s="4" t="s">
        <v>14</v>
      </c>
      <c r="G7" s="4" t="str">
        <f>E7</f>
        <v>Плановая 2021</v>
      </c>
      <c r="H7" s="11" t="e">
        <f>#REF!</f>
        <v>#REF!</v>
      </c>
      <c r="I7" s="11" t="e">
        <f>#REF!</f>
        <v>#REF!</v>
      </c>
      <c r="J7" s="11" t="e">
        <f>#REF!</f>
        <v>#REF!</v>
      </c>
      <c r="K7" s="11" t="e">
        <f>#REF!</f>
        <v>#REF!</v>
      </c>
      <c r="L7" s="10" t="s">
        <v>11</v>
      </c>
      <c r="M7" s="9" t="s">
        <v>12</v>
      </c>
      <c r="V7" s="17"/>
    </row>
    <row r="8" spans="1:22" ht="15.75" customHeight="1" thickBot="1" x14ac:dyDescent="0.35">
      <c r="A8" s="38">
        <v>4218820017</v>
      </c>
      <c r="B8" s="39" t="s">
        <v>15</v>
      </c>
      <c r="C8" s="21" t="s">
        <v>13</v>
      </c>
      <c r="D8" s="22">
        <v>7</v>
      </c>
      <c r="E8" s="19">
        <v>24069.05</v>
      </c>
      <c r="F8" s="15">
        <v>25272.34</v>
      </c>
      <c r="G8" s="16"/>
      <c r="H8" s="16"/>
      <c r="I8" s="16"/>
      <c r="J8" s="16"/>
      <c r="K8" s="16"/>
      <c r="L8" s="18">
        <v>24069.05</v>
      </c>
      <c r="M8" s="12">
        <f t="shared" ref="M8" si="0">D8*L8</f>
        <v>168483.35</v>
      </c>
      <c r="N8" s="7"/>
      <c r="V8" s="17"/>
    </row>
    <row r="9" spans="1:22" ht="15.75" customHeight="1" x14ac:dyDescent="0.25">
      <c r="A9" s="23" t="s">
        <v>9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5"/>
      <c r="M9" s="20">
        <f>SUM(M8:M8)</f>
        <v>168483.35</v>
      </c>
    </row>
  </sheetData>
  <mergeCells count="10">
    <mergeCell ref="A9:L9"/>
    <mergeCell ref="A3:L3"/>
    <mergeCell ref="A5:A7"/>
    <mergeCell ref="B5:B7"/>
    <mergeCell ref="C5:C7"/>
    <mergeCell ref="G5:K5"/>
    <mergeCell ref="E5:F5"/>
    <mergeCell ref="E6:F6"/>
    <mergeCell ref="D5:D7"/>
    <mergeCell ref="L5:M6"/>
  </mergeCells>
  <conditionalFormatting sqref="B8">
    <cfRule type="expression" dxfId="0" priority="1">
      <formula>B8&lt;&gt;F8</formula>
    </cfRule>
  </conditionalFormatting>
  <pageMargins left="0.25" right="0.25" top="0.75" bottom="0.75" header="0.3" footer="0.3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lastPrinted>2020-11-18T05:57:15Z</cp:lastPrinted>
  <dcterms:created xsi:type="dcterms:W3CDTF">2016-10-27T04:45:37Z</dcterms:created>
  <dcterms:modified xsi:type="dcterms:W3CDTF">2022-02-10T05:59:33Z</dcterms:modified>
</cp:coreProperties>
</file>